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COMMANDE-PUBLIQUE\1. Marchés publics\En cours de passation\2026MDRH003 - Complémentaire santé\1. DCE\"/>
    </mc:Choice>
  </mc:AlternateContent>
  <bookViews>
    <workbookView xWindow="-30825" yWindow="-1665" windowWidth="30930" windowHeight="16770" tabRatio="855"/>
  </bookViews>
  <sheets>
    <sheet name="FIN - Tarif 2027 en % PMSS TTC" sheetId="6" r:id="rId1"/>
    <sheet name="FIN-Chargements" sheetId="8" r:id="rId2"/>
    <sheet name="FIN - DQE - BASE" sheetId="10" r:id="rId3"/>
    <sheet name="FIN - DQE - PSE" sheetId="11" r:id="rId4"/>
  </sheets>
  <definedNames>
    <definedName name="_Order1" hidden="1">255</definedName>
    <definedName name="_Order2" hidden="1">255</definedName>
    <definedName name="adh_a_res1">#REF!</definedName>
    <definedName name="adh_a_res2">#REF!</definedName>
    <definedName name="adh_a_surc1">#REF!</definedName>
    <definedName name="adh_a_surc2">#REF!</definedName>
    <definedName name="adh_r_res1">#REF!</definedName>
    <definedName name="adh_r_res2">#REF!</definedName>
    <definedName name="adh_r_surc1">#REF!</definedName>
    <definedName name="adh_r_surc2">#REF!</definedName>
    <definedName name="antisel_a_res1">#REF!</definedName>
    <definedName name="antisel_a_res2">#REF!</definedName>
    <definedName name="antisel_a_surc1">#REF!</definedName>
    <definedName name="antisel_a_surc2">#REF!</definedName>
    <definedName name="antisel_r_res1">#REF!</definedName>
    <definedName name="antisel_r_res2">#REF!</definedName>
    <definedName name="antisel_r_surc1">#REF!</definedName>
    <definedName name="antisel_r_surc2">#REF!</definedName>
    <definedName name="char_res1">#REF!</definedName>
    <definedName name="char_res2">#REF!</definedName>
    <definedName name="char_surc1">#REF!</definedName>
    <definedName name="char_surc2">#REF!</definedName>
    <definedName name="Coeff_zonier">+#REF!</definedName>
    <definedName name="Coût_services">#REF!</definedName>
    <definedName name="ct_res1">#REF!</definedName>
    <definedName name="ct_res2">#REF!</definedName>
    <definedName name="ct_surc1">#REF!</definedName>
    <definedName name="ct_surc2">#REF!</definedName>
    <definedName name="derive_res1">#REF!</definedName>
    <definedName name="derive_res2">#REF!</definedName>
    <definedName name="derive_surc1">#REF!</definedName>
    <definedName name="derive_surc2">#REF!</definedName>
    <definedName name="fd" localSheetId="1" hidden="1">{"Belgium_Total",#N/A,FALSE,"Belg Wksheet"}</definedName>
    <definedName name="fd" hidden="1">{"Belgium_Total",#N/A,FALSE,"Belg Wksheet"}</definedName>
    <definedName name="form_nb">#REF!</definedName>
    <definedName name="limcount" hidden="1">1</definedName>
    <definedName name="Pr_E_res1">#REF!</definedName>
    <definedName name="Pr_E_res2">#REF!</definedName>
    <definedName name="Pr_E_surc1">#REF!</definedName>
    <definedName name="Pr_E_surc2">#REF!</definedName>
    <definedName name="Pr_F_res1">#REF!</definedName>
    <definedName name="Pr_F_res2">#REF!</definedName>
    <definedName name="Pr_F_surc1">#REF!</definedName>
    <definedName name="Pr_F_surc2">#REF!</definedName>
    <definedName name="Pr_H_res1">#REF!</definedName>
    <definedName name="Pr_H_res2">#REF!</definedName>
    <definedName name="Pr_H_surc1">#REF!</definedName>
    <definedName name="Pr_H_surc2">#REF!</definedName>
    <definedName name="reval_services">#REF!</definedName>
    <definedName name="SP_Cible">#REF!</definedName>
    <definedName name="Taux_TSA">#REF!</definedName>
    <definedName name="taxe_res">#REF!</definedName>
    <definedName name="taxe_surc">#REF!</definedName>
    <definedName name="Tx_Chargement">#REF!</definedName>
    <definedName name="Tx_Coûts_réels">#REF!</definedName>
    <definedName name="Tx_FPMT">#REF!</definedName>
    <definedName name="wrn.Belgium_Total." localSheetId="1" hidden="1">{"Belgium_Total",#N/A,FALSE,"Belg Wksheet"}</definedName>
    <definedName name="wrn.Belgium_Total." hidden="1">{"Belgium_Total",#N/A,FALSE,"Belg Wksheet"}</definedName>
    <definedName name="wrn.BelgSummary." localSheetId="1" hidden="1">{"BelgSummary",#N/A,FALSE,"Belg Summary"}</definedName>
    <definedName name="wrn.BelgSummary." hidden="1">{"BelgSummary",#N/A,FALSE,"Belg Summary"}</definedName>
    <definedName name="wrn.Country._.Summary." localSheetId="1" hidden="1">{"Summary",#N/A,FALSE,"Country Summary"}</definedName>
    <definedName name="wrn.Country._.Summary." hidden="1">{"Summary",#N/A,FALSE,"Country Summary"}</definedName>
    <definedName name="wrn.Country._.Worksheet." localSheetId="1" hidden="1">{"WkSheet",#N/A,FALSE,"Country Wksheet"}</definedName>
    <definedName name="wrn.Country._.Worksheet." hidden="1">{"WkSheet",#N/A,FALSE,"Country Wksheet"}</definedName>
    <definedName name="wrn.imprim._.ifc." localSheetId="1" hidden="1">{"bases des calculs",#N/A,FALSE,"IFC2";"données",#N/A,FALSE,"IFC2";"simulation",#N/A,FALSE,"IFC2"}</definedName>
    <definedName name="wrn.imprim._.ifc." hidden="1">{"bases des calculs",#N/A,FALSE,"IFC2";"données",#N/A,FALSE,"IFC2";"simulation",#N/A,FALSE,"IFC2"}</definedName>
    <definedName name="wrn.junk" localSheetId="1" hidden="1">{"Summary",#N/A,FALSE,"Country Summary"}</definedName>
    <definedName name="wrn.junk" hidden="1">{"Summary",#N/A,FALSE,"Country Summary"}</definedName>
    <definedName name="wrn.PrintAll.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_xlnm.Print_Area" localSheetId="2">'FIN - DQE - BASE'!$A$1:$D$16</definedName>
    <definedName name="_xlnm.Print_Area" localSheetId="3">'FIN - DQE - PSE'!$A$1:$D$16</definedName>
    <definedName name="_xlnm.Print_Area" localSheetId="0">'FIN - Tarif 2027 en % PMSS TTC'!$A$1:$D$14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1" l="1"/>
  <c r="F23" i="11" s="1"/>
  <c r="B22" i="11"/>
  <c r="E22" i="11" s="1"/>
  <c r="B21" i="11"/>
  <c r="E21" i="11" s="1"/>
  <c r="H18" i="11"/>
  <c r="H17" i="11"/>
  <c r="C15" i="11"/>
  <c r="F15" i="11" s="1"/>
  <c r="B14" i="11"/>
  <c r="E14" i="11" s="1"/>
  <c r="B13" i="11"/>
  <c r="E13" i="11" s="1"/>
  <c r="H10" i="11"/>
  <c r="H9" i="11"/>
  <c r="F23" i="10"/>
  <c r="E22" i="10"/>
  <c r="F22" i="10" s="1"/>
  <c r="E21" i="10"/>
  <c r="H14" i="10"/>
  <c r="H13" i="10"/>
  <c r="F15" i="10"/>
  <c r="H18" i="10"/>
  <c r="H17" i="10"/>
  <c r="H10" i="10"/>
  <c r="H9" i="10"/>
  <c r="E14" i="10"/>
  <c r="F14" i="10" s="1"/>
  <c r="E13" i="10"/>
  <c r="F13" i="10" s="1"/>
  <c r="C23" i="10"/>
  <c r="C15" i="10"/>
  <c r="B22" i="10"/>
  <c r="B21" i="10"/>
  <c r="B14" i="10"/>
  <c r="B13" i="10"/>
  <c r="F14" i="11" l="1"/>
  <c r="E23" i="11"/>
  <c r="F21" i="11"/>
  <c r="G21" i="11" s="1"/>
  <c r="G22" i="11"/>
  <c r="J22" i="11" s="1"/>
  <c r="F22" i="11"/>
  <c r="E15" i="11"/>
  <c r="F13" i="11"/>
  <c r="G22" i="10"/>
  <c r="F21" i="10"/>
  <c r="E23" i="10"/>
  <c r="G13" i="10"/>
  <c r="G14" i="10"/>
  <c r="K14" i="10" s="1"/>
  <c r="E15" i="10"/>
  <c r="G23" i="11" l="1"/>
  <c r="J21" i="11"/>
  <c r="J23" i="11" s="1"/>
  <c r="G13" i="11"/>
  <c r="G14" i="11"/>
  <c r="J14" i="11" s="1"/>
  <c r="H22" i="11"/>
  <c r="I22" i="11" s="1"/>
  <c r="H21" i="11"/>
  <c r="I21" i="11" s="1"/>
  <c r="I23" i="11" s="1"/>
  <c r="J22" i="10"/>
  <c r="G21" i="10"/>
  <c r="H22" i="10"/>
  <c r="K22" i="10" s="1"/>
  <c r="H15" i="10"/>
  <c r="K13" i="10"/>
  <c r="K15" i="10" s="1"/>
  <c r="J13" i="10"/>
  <c r="J15" i="10" s="1"/>
  <c r="J14" i="10"/>
  <c r="G15" i="10"/>
  <c r="I14" i="10"/>
  <c r="I13" i="10"/>
  <c r="H14" i="11" l="1"/>
  <c r="K14" i="11" s="1"/>
  <c r="K22" i="11"/>
  <c r="G15" i="11"/>
  <c r="J13" i="11"/>
  <c r="J15" i="11" s="1"/>
  <c r="H13" i="11"/>
  <c r="I13" i="11" s="1"/>
  <c r="H23" i="11"/>
  <c r="K21" i="11"/>
  <c r="K23" i="11" s="1"/>
  <c r="G23" i="10"/>
  <c r="J21" i="10"/>
  <c r="J23" i="10" s="1"/>
  <c r="H21" i="10"/>
  <c r="I22" i="10"/>
  <c r="I15" i="10"/>
  <c r="I15" i="11" l="1"/>
  <c r="H15" i="11"/>
  <c r="K13" i="11"/>
  <c r="K15" i="11" s="1"/>
  <c r="I14" i="11"/>
  <c r="H23" i="10"/>
  <c r="K21" i="10"/>
  <c r="K23" i="10" s="1"/>
  <c r="I21" i="10"/>
  <c r="I23" i="10" s="1"/>
</calcChain>
</file>

<file path=xl/sharedStrings.xml><?xml version="1.0" encoding="utf-8"?>
<sst xmlns="http://schemas.openxmlformats.org/spreadsheetml/2006/main" count="145" uniqueCount="66">
  <si>
    <t>Annexe Financière à l'acte d'engagement</t>
  </si>
  <si>
    <t>MERCI DE RENSEIGNER LES TARIFS AVEC UNIQUEMENT DEUX CHIFFRES APRES LA VIRGULE</t>
  </si>
  <si>
    <t xml:space="preserve">Annexe financière à l'acte d'engagement
</t>
  </si>
  <si>
    <t>Proposition tarifaire - Chargements</t>
  </si>
  <si>
    <t>MERCI DE RENSEIGNER LES CHARGEMENTS AVEC UNIQUEMENT DEUX CHIFFRES APRES LA VIRGULE</t>
  </si>
  <si>
    <t>Identifiant</t>
  </si>
  <si>
    <t>Libellé</t>
  </si>
  <si>
    <t>Valeur</t>
  </si>
  <si>
    <t>Commentaire</t>
  </si>
  <si>
    <t>Renvoi (le cas échéant) - 
n° page et paragraphe</t>
  </si>
  <si>
    <t>FIN-CM1</t>
  </si>
  <si>
    <t>Décrire les taux de chargements appliqués aux cotisations</t>
  </si>
  <si>
    <t>FIN-CM2</t>
  </si>
  <si>
    <t>- Assurance (en %)</t>
  </si>
  <si>
    <t>FIN-CM3</t>
  </si>
  <si>
    <t>- Gestion des cotisations et des prestations (en %)</t>
  </si>
  <si>
    <t>FIN-CM4</t>
  </si>
  <si>
    <t>- Autres</t>
  </si>
  <si>
    <t>FIN-CM5</t>
  </si>
  <si>
    <t>- Préciser l'assiette à laquelle ces taux s'appliquent</t>
  </si>
  <si>
    <t>FIN-CM6</t>
  </si>
  <si>
    <t>- Coût des services (en euros)</t>
  </si>
  <si>
    <t>2- Chargements des options</t>
  </si>
  <si>
    <t>FIN-CM7</t>
  </si>
  <si>
    <t>FIN-CM8</t>
  </si>
  <si>
    <t>FIN-CM9</t>
  </si>
  <si>
    <t>FIN-CM10</t>
  </si>
  <si>
    <t>FIN-CM11</t>
  </si>
  <si>
    <t>FIN-CM12</t>
  </si>
  <si>
    <t>Si non renseigné, application aux cotisations HT</t>
  </si>
  <si>
    <t>A renseigner uniquement si pas inclus dans les lignes précédentes. Le coût doit être exprimé TTC PAR MOIS. Le candidat doit préciser à quel type de bénéficiaire s'applique le coût des services (par chef de famille ou par bénéficiaire).</t>
  </si>
  <si>
    <t>Isolé</t>
  </si>
  <si>
    <t>Famille</t>
  </si>
  <si>
    <t>BASE</t>
  </si>
  <si>
    <t>OPTION</t>
  </si>
  <si>
    <t>Dispositif N°1</t>
  </si>
  <si>
    <t>Proposition tarifaire</t>
  </si>
  <si>
    <t>Dispositif N°2</t>
  </si>
  <si>
    <t>PSE</t>
  </si>
  <si>
    <t>OFFRE DE BASE</t>
  </si>
  <si>
    <t>1- Chargements de la base</t>
  </si>
  <si>
    <t>Oui /Non</t>
  </si>
  <si>
    <t>- Engagement de taux maximal global de revalorisation des cotisations et durée de l'engagement (le cas échéant)</t>
  </si>
  <si>
    <r>
      <t xml:space="preserve">- Engagement de taux maximal de revalorisation des cotisations en fonction des résultats du contrat (S/P) : </t>
    </r>
    <r>
      <rPr>
        <sz val="9"/>
        <color theme="0"/>
        <rFont val="Marianne"/>
      </rPr>
      <t>description du barème proposé</t>
    </r>
  </si>
  <si>
    <t>3- Evolution des cotisations (Base et Option)</t>
  </si>
  <si>
    <t>FIN-CM13</t>
  </si>
  <si>
    <t>FIN-CM14</t>
  </si>
  <si>
    <t>1.1 - Régime de base</t>
  </si>
  <si>
    <t>Tarifs TTC 2027 proposés en % du PMSS</t>
  </si>
  <si>
    <t>1.2 - Régime optionnel</t>
  </si>
  <si>
    <t>En % du PMSS</t>
  </si>
  <si>
    <t>Effectif estimé</t>
  </si>
  <si>
    <t>Taux de taxe</t>
  </si>
  <si>
    <t>Budget annuel 
TTC</t>
  </si>
  <si>
    <t>Chargements (services)</t>
  </si>
  <si>
    <t>Taxes</t>
  </si>
  <si>
    <t>Chargements 
(% cot HT)</t>
  </si>
  <si>
    <t>Prime pure</t>
  </si>
  <si>
    <t>Budget annuel 
HT</t>
  </si>
  <si>
    <t>Chargement
total</t>
  </si>
  <si>
    <t>TOTAL</t>
  </si>
  <si>
    <t>Valeur du PMSS (dernier connu) =&gt;</t>
  </si>
  <si>
    <t>En % des cotisations HT =&gt;</t>
  </si>
  <si>
    <t>En € et TTC par agent et par mois =&gt;</t>
  </si>
  <si>
    <t>- Coût des services non inclus dans l'offre de base (en euros)</t>
  </si>
  <si>
    <t>Détail quantitatif estimatif "DQE"
Proposition tarifaire 
Ce document ne sert qu'à l'analyse des offres. Il n'est pas contractualisé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</si>
</sst>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€&quot;;[Red]\-#,##0\ &quot;€&quot;"/>
    <numFmt numFmtId="8" formatCode="#,##0.00\ &quot;€&quot;;[Red]\-#,##0.00\ &quot;€&quot;"/>
    <numFmt numFmtId="164" formatCode="#,##0\ &quot;€&quot;"/>
    <numFmt numFmtId="165" formatCode="#,##0.00\ &quot;€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Marianne"/>
    </font>
    <font>
      <sz val="11"/>
      <color theme="1"/>
      <name val="Marianne"/>
    </font>
    <font>
      <b/>
      <sz val="11"/>
      <color theme="1"/>
      <name val="Marianne"/>
    </font>
    <font>
      <b/>
      <sz val="11"/>
      <color rgb="FFC00000"/>
      <name val="Marianne"/>
    </font>
    <font>
      <b/>
      <sz val="11"/>
      <color theme="0"/>
      <name val="Marianne"/>
    </font>
    <font>
      <sz val="11"/>
      <color rgb="FF0070C0"/>
      <name val="Marianne"/>
    </font>
    <font>
      <b/>
      <i/>
      <u/>
      <sz val="11"/>
      <color rgb="FF7030A0"/>
      <name val="Marianne"/>
    </font>
    <font>
      <b/>
      <sz val="14"/>
      <name val="Marianne"/>
    </font>
    <font>
      <b/>
      <sz val="11"/>
      <color indexed="2"/>
      <name val="Marianne"/>
    </font>
    <font>
      <b/>
      <sz val="14"/>
      <color indexed="2"/>
      <name val="Marianne"/>
    </font>
    <font>
      <sz val="11"/>
      <color theme="0"/>
      <name val="Marianne"/>
    </font>
    <font>
      <sz val="9"/>
      <color theme="0"/>
      <name val="Marianne"/>
    </font>
    <font>
      <sz val="16"/>
      <color theme="0"/>
      <name val="Marianne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6A6F"/>
        <bgColor rgb="FF006A6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6A6F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4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4" fontId="6" fillId="3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/>
    <xf numFmtId="0" fontId="4" fillId="4" borderId="0" xfId="0" applyFont="1" applyFill="1"/>
    <xf numFmtId="0" fontId="5" fillId="4" borderId="0" xfId="0" applyFont="1" applyFill="1"/>
    <xf numFmtId="0" fontId="6" fillId="3" borderId="6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4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4" fontId="12" fillId="3" borderId="1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 applyProtection="1">
      <alignment horizontal="center" vertical="center"/>
      <protection locked="0"/>
    </xf>
    <xf numFmtId="0" fontId="12" fillId="3" borderId="14" xfId="0" quotePrefix="1" applyFont="1" applyFill="1" applyBorder="1" applyAlignment="1">
      <alignment horizontal="center" vertical="center" wrapText="1"/>
    </xf>
    <xf numFmtId="0" fontId="12" fillId="3" borderId="14" xfId="0" quotePrefix="1" applyFont="1" applyFill="1" applyBorder="1" applyAlignment="1">
      <alignment vertical="center" wrapText="1"/>
    </xf>
    <xf numFmtId="0" fontId="3" fillId="0" borderId="5" xfId="0" quotePrefix="1" applyFont="1" applyBorder="1" applyAlignment="1">
      <alignment vertical="center" wrapText="1"/>
    </xf>
    <xf numFmtId="0" fontId="3" fillId="0" borderId="15" xfId="0" applyFont="1" applyBorder="1" applyAlignment="1" applyProtection="1">
      <alignment horizontal="center" vertical="center"/>
      <protection locked="0"/>
    </xf>
    <xf numFmtId="0" fontId="12" fillId="3" borderId="16" xfId="0" quotePrefix="1" applyFont="1" applyFill="1" applyBorder="1" applyAlignment="1">
      <alignment horizontal="center" vertical="center" wrapText="1"/>
    </xf>
    <xf numFmtId="0" fontId="12" fillId="5" borderId="14" xfId="0" quotePrefix="1" applyFont="1" applyFill="1" applyBorder="1" applyAlignment="1">
      <alignment horizontal="center" vertical="center" wrapText="1"/>
    </xf>
    <xf numFmtId="0" fontId="12" fillId="5" borderId="14" xfId="0" quotePrefix="1" applyFont="1" applyFill="1" applyBorder="1" applyAlignment="1">
      <alignment vertical="center" wrapText="1"/>
    </xf>
    <xf numFmtId="0" fontId="3" fillId="5" borderId="5" xfId="0" quotePrefix="1" applyFont="1" applyFill="1" applyBorder="1" applyAlignment="1">
      <alignment vertical="center" wrapText="1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12" fillId="3" borderId="17" xfId="0" quotePrefix="1" applyFont="1" applyFill="1" applyBorder="1" applyAlignment="1">
      <alignment horizontal="center" vertical="center" wrapText="1"/>
    </xf>
    <xf numFmtId="0" fontId="12" fillId="3" borderId="17" xfId="0" quotePrefix="1" applyFont="1" applyFill="1" applyBorder="1" applyAlignment="1">
      <alignment vertical="center" wrapText="1"/>
    </xf>
    <xf numFmtId="0" fontId="5" fillId="0" borderId="18" xfId="0" quotePrefix="1" applyFont="1" applyBorder="1" applyAlignment="1">
      <alignment vertical="center" wrapText="1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2" fillId="3" borderId="2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2" xfId="0" applyFont="1" applyBorder="1" applyAlignment="1" applyProtection="1">
      <alignment horizontal="center" vertical="center"/>
      <protection locked="0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22" xfId="0" applyFont="1" applyFill="1" applyBorder="1" applyAlignment="1" applyProtection="1">
      <alignment horizontal="center" vertical="center"/>
      <protection locked="0"/>
    </xf>
    <xf numFmtId="0" fontId="12" fillId="3" borderId="24" xfId="0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 applyProtection="1">
      <alignment horizontal="center"/>
      <protection locked="0"/>
    </xf>
    <xf numFmtId="4" fontId="7" fillId="0" borderId="5" xfId="0" applyNumberFormat="1" applyFont="1" applyBorder="1" applyAlignment="1" applyProtection="1">
      <alignment horizontal="center"/>
      <protection locked="0"/>
    </xf>
    <xf numFmtId="0" fontId="5" fillId="6" borderId="18" xfId="0" quotePrefix="1" applyFont="1" applyFill="1" applyBorder="1" applyAlignment="1">
      <alignment vertical="center" wrapText="1"/>
    </xf>
    <xf numFmtId="0" fontId="3" fillId="6" borderId="19" xfId="0" applyFont="1" applyFill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4" fontId="12" fillId="7" borderId="10" xfId="0" applyNumberFormat="1" applyFont="1" applyFill="1" applyBorder="1" applyAlignment="1">
      <alignment horizontal="center" vertical="center" wrapText="1"/>
    </xf>
    <xf numFmtId="0" fontId="12" fillId="7" borderId="21" xfId="0" quotePrefix="1" applyFont="1" applyFill="1" applyBorder="1" applyAlignment="1">
      <alignment horizontal="center" vertical="center" wrapText="1"/>
    </xf>
    <xf numFmtId="0" fontId="12" fillId="7" borderId="21" xfId="0" quotePrefix="1" applyFont="1" applyFill="1" applyBorder="1" applyAlignment="1">
      <alignment vertical="center" wrapText="1"/>
    </xf>
    <xf numFmtId="0" fontId="3" fillId="0" borderId="4" xfId="0" quotePrefix="1" applyFont="1" applyBorder="1" applyAlignment="1">
      <alignment vertical="center" wrapText="1"/>
    </xf>
    <xf numFmtId="0" fontId="3" fillId="8" borderId="4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/>
    </xf>
    <xf numFmtId="10" fontId="7" fillId="0" borderId="6" xfId="2" applyNumberFormat="1" applyFont="1" applyBorder="1" applyAlignment="1" applyProtection="1">
      <alignment horizontal="center"/>
      <protection locked="0"/>
    </xf>
    <xf numFmtId="10" fontId="7" fillId="0" borderId="5" xfId="2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right"/>
    </xf>
    <xf numFmtId="6" fontId="3" fillId="0" borderId="4" xfId="1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164" fontId="7" fillId="0" borderId="6" xfId="0" applyNumberFormat="1" applyFont="1" applyBorder="1" applyAlignment="1" applyProtection="1">
      <alignment horizontal="center"/>
      <protection locked="0"/>
    </xf>
    <xf numFmtId="164" fontId="7" fillId="0" borderId="5" xfId="0" applyNumberFormat="1" applyFont="1" applyBorder="1" applyAlignment="1" applyProtection="1">
      <alignment horizontal="center"/>
      <protection locked="0"/>
    </xf>
    <xf numFmtId="10" fontId="7" fillId="0" borderId="4" xfId="1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7" fillId="0" borderId="29" xfId="0" quotePrefix="1" applyNumberFormat="1" applyFont="1" applyBorder="1" applyAlignment="1">
      <alignment horizontal="center" vertical="center" wrapText="1"/>
    </xf>
    <xf numFmtId="10" fontId="7" fillId="0" borderId="26" xfId="0" quotePrefix="1" applyNumberFormat="1" applyFont="1" applyBorder="1" applyAlignment="1">
      <alignment horizontal="center" vertical="center" wrapText="1"/>
    </xf>
    <xf numFmtId="0" fontId="3" fillId="5" borderId="29" xfId="0" quotePrefix="1" applyFont="1" applyFill="1" applyBorder="1" applyAlignment="1">
      <alignment horizontal="center" vertical="center" wrapText="1"/>
    </xf>
    <xf numFmtId="0" fontId="3" fillId="5" borderId="26" xfId="0" quotePrefix="1" applyFont="1" applyFill="1" applyBorder="1" applyAlignment="1">
      <alignment horizontal="center" vertical="center" wrapText="1"/>
    </xf>
    <xf numFmtId="8" fontId="7" fillId="0" borderId="29" xfId="0" quotePrefix="1" applyNumberFormat="1" applyFont="1" applyBorder="1" applyAlignment="1">
      <alignment horizontal="center" vertical="center" wrapText="1"/>
    </xf>
    <xf numFmtId="8" fontId="7" fillId="0" borderId="26" xfId="0" quotePrefix="1" applyNumberFormat="1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</cellXfs>
  <cellStyles count="3">
    <cellStyle name="Normal" xfId="0" builtinId="0"/>
    <cellStyle name="Pourcentage" xfId="2" builtinId="5"/>
    <cellStyle name="Pourcentage 2" xfId="1"/>
  </cellStyles>
  <dxfs count="0"/>
  <tableStyles count="0" defaultTableStyle="TableStyleMedium2" defaultPivotStyle="PivotStyleLight16"/>
  <colors>
    <mruColors>
      <color rgb="FF008000"/>
      <color rgb="FF000000"/>
      <color rgb="FF2F4077"/>
      <color rgb="FFFF732C"/>
      <color rgb="FF006A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006A6F"/>
  </sheetPr>
  <dimension ref="A1:L18"/>
  <sheetViews>
    <sheetView showGridLines="0" tabSelected="1" zoomScaleNormal="100" workbookViewId="0">
      <selection activeCell="A10" sqref="A10"/>
    </sheetView>
  </sheetViews>
  <sheetFormatPr baseColWidth="10" defaultColWidth="11.5703125" defaultRowHeight="14.25"/>
  <cols>
    <col min="1" max="4" width="31.42578125" style="4" customWidth="1"/>
    <col min="5" max="6" width="13.7109375" style="4" customWidth="1"/>
    <col min="7" max="16384" width="11.5703125" style="4"/>
  </cols>
  <sheetData>
    <row r="1" spans="1:12" ht="70.5" customHeight="1" thickBot="1">
      <c r="A1" s="83" t="s">
        <v>0</v>
      </c>
      <c r="B1" s="84"/>
      <c r="C1" s="84"/>
      <c r="D1" s="85"/>
    </row>
    <row r="2" spans="1:12" ht="18">
      <c r="A2" s="8"/>
    </row>
    <row r="3" spans="1:12" ht="15">
      <c r="A3" s="2" t="s">
        <v>36</v>
      </c>
    </row>
    <row r="4" spans="1:12" ht="15">
      <c r="A4" s="10" t="s">
        <v>1</v>
      </c>
      <c r="B4" s="11"/>
      <c r="C4" s="11"/>
      <c r="D4" s="11"/>
    </row>
    <row r="5" spans="1:12" ht="15">
      <c r="A5" s="12"/>
    </row>
    <row r="6" spans="1:12" ht="15">
      <c r="A6" s="13"/>
    </row>
    <row r="8" spans="1:12">
      <c r="A8" s="7" t="s">
        <v>48</v>
      </c>
    </row>
    <row r="9" spans="1:12" ht="15">
      <c r="A9" s="2" t="s">
        <v>39</v>
      </c>
    </row>
    <row r="10" spans="1:12" ht="39.75" customHeight="1">
      <c r="A10" s="3" t="s">
        <v>35</v>
      </c>
      <c r="B10" s="9" t="s">
        <v>33</v>
      </c>
      <c r="C10" s="9" t="s">
        <v>34</v>
      </c>
      <c r="E10" s="5"/>
      <c r="F10" s="5"/>
      <c r="G10" s="5"/>
      <c r="H10" s="6"/>
      <c r="I10" s="6"/>
      <c r="J10" s="5"/>
      <c r="K10" s="5"/>
      <c r="L10" s="5"/>
    </row>
    <row r="11" spans="1:12" ht="13.9" customHeight="1">
      <c r="A11" s="14" t="s">
        <v>31</v>
      </c>
      <c r="B11" s="73"/>
      <c r="C11" s="73"/>
      <c r="E11" s="5"/>
      <c r="F11" s="5"/>
      <c r="G11" s="5"/>
      <c r="H11" s="6"/>
      <c r="I11" s="6"/>
      <c r="J11" s="5"/>
      <c r="K11" s="5"/>
      <c r="L11" s="5"/>
    </row>
    <row r="12" spans="1:12" ht="13.9" customHeight="1">
      <c r="A12" s="15" t="s">
        <v>32</v>
      </c>
      <c r="B12" s="74"/>
      <c r="C12" s="74"/>
    </row>
    <row r="13" spans="1:12">
      <c r="B13" s="1"/>
      <c r="C13" s="1"/>
      <c r="D13" s="1"/>
    </row>
    <row r="14" spans="1:12">
      <c r="B14" s="1"/>
      <c r="C14" s="1"/>
      <c r="D14" s="1"/>
    </row>
    <row r="15" spans="1:12" ht="15">
      <c r="A15" s="2" t="s">
        <v>38</v>
      </c>
    </row>
    <row r="16" spans="1:12" ht="39.75" customHeight="1">
      <c r="A16" s="3" t="s">
        <v>37</v>
      </c>
      <c r="B16" s="9" t="s">
        <v>33</v>
      </c>
      <c r="C16" s="9" t="s">
        <v>34</v>
      </c>
      <c r="E16" s="5"/>
      <c r="F16" s="5"/>
      <c r="G16" s="5"/>
      <c r="H16" s="6"/>
      <c r="I16" s="6"/>
      <c r="J16" s="5"/>
      <c r="K16" s="5"/>
      <c r="L16" s="5"/>
    </row>
    <row r="17" spans="1:12" ht="13.9" customHeight="1">
      <c r="A17" s="14" t="s">
        <v>31</v>
      </c>
      <c r="B17" s="73"/>
      <c r="C17" s="73"/>
      <c r="E17" s="5"/>
      <c r="F17" s="5"/>
      <c r="G17" s="5"/>
      <c r="H17" s="6"/>
      <c r="I17" s="6"/>
      <c r="J17" s="5"/>
      <c r="K17" s="5"/>
      <c r="L17" s="5"/>
    </row>
    <row r="18" spans="1:12" ht="13.9" customHeight="1">
      <c r="A18" s="15" t="s">
        <v>32</v>
      </c>
      <c r="B18" s="74"/>
      <c r="C18" s="74"/>
    </row>
  </sheetData>
  <sheetProtection formatCells="0" formatRows="0"/>
  <mergeCells count="1">
    <mergeCell ref="A1:D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006A6F"/>
  </sheetPr>
  <dimension ref="A1:H46"/>
  <sheetViews>
    <sheetView showGridLines="0" workbookViewId="0">
      <selection activeCell="A29" sqref="A29:XFD29"/>
    </sheetView>
  </sheetViews>
  <sheetFormatPr baseColWidth="10" defaultColWidth="11.5703125" defaultRowHeight="14.25"/>
  <cols>
    <col min="1" max="1" width="16.85546875" style="23" customWidth="1"/>
    <col min="2" max="2" width="74.42578125" style="16" customWidth="1"/>
    <col min="3" max="3" width="12.5703125" style="16" customWidth="1"/>
    <col min="4" max="4" width="78.42578125" style="16" customWidth="1"/>
    <col min="5" max="5" width="60.42578125" style="16" customWidth="1"/>
    <col min="6" max="6" width="31.42578125" style="16" customWidth="1"/>
    <col min="7" max="8" width="13.85546875" style="16" customWidth="1"/>
    <col min="9" max="16384" width="11.5703125" style="16"/>
  </cols>
  <sheetData>
    <row r="1" spans="1:8" ht="70.5" customHeight="1">
      <c r="A1" s="92" t="s">
        <v>2</v>
      </c>
      <c r="B1" s="93"/>
      <c r="C1" s="93"/>
      <c r="D1" s="93"/>
      <c r="E1" s="93"/>
    </row>
    <row r="2" spans="1:8" ht="18">
      <c r="A2" s="17"/>
      <c r="B2" s="18"/>
      <c r="C2" s="8"/>
    </row>
    <row r="3" spans="1:8" ht="15">
      <c r="A3" s="19" t="s">
        <v>3</v>
      </c>
      <c r="B3" s="19"/>
    </row>
    <row r="4" spans="1:8" ht="15">
      <c r="A4" s="10" t="s">
        <v>4</v>
      </c>
      <c r="B4" s="20"/>
      <c r="C4" s="21"/>
    </row>
    <row r="5" spans="1:8" ht="15">
      <c r="A5" s="22" t="s">
        <v>40</v>
      </c>
      <c r="B5" s="19"/>
    </row>
    <row r="6" spans="1:8" ht="15.75" thickBot="1">
      <c r="B6" s="19"/>
      <c r="C6" s="19"/>
    </row>
    <row r="7" spans="1:8" ht="29.25" thickBot="1">
      <c r="A7" s="24" t="s">
        <v>5</v>
      </c>
      <c r="B7" s="24" t="s">
        <v>6</v>
      </c>
      <c r="C7" s="94" t="s">
        <v>7</v>
      </c>
      <c r="D7" s="95"/>
      <c r="E7" s="25" t="s">
        <v>8</v>
      </c>
      <c r="F7" s="26" t="s">
        <v>9</v>
      </c>
      <c r="G7" s="27"/>
      <c r="H7" s="27"/>
    </row>
    <row r="8" spans="1:8" ht="14.65" customHeight="1">
      <c r="A8" s="28" t="s">
        <v>10</v>
      </c>
      <c r="B8" s="29" t="s">
        <v>11</v>
      </c>
      <c r="C8" s="96"/>
      <c r="D8" s="97"/>
      <c r="E8" s="30"/>
      <c r="F8" s="31"/>
      <c r="H8" s="27"/>
    </row>
    <row r="9" spans="1:8">
      <c r="A9" s="32" t="s">
        <v>12</v>
      </c>
      <c r="B9" s="33" t="s">
        <v>13</v>
      </c>
      <c r="C9" s="86"/>
      <c r="D9" s="87"/>
      <c r="E9" s="34"/>
      <c r="F9" s="35"/>
      <c r="H9" s="27"/>
    </row>
    <row r="10" spans="1:8">
      <c r="A10" s="32" t="s">
        <v>14</v>
      </c>
      <c r="B10" s="33" t="s">
        <v>15</v>
      </c>
      <c r="C10" s="86"/>
      <c r="D10" s="87"/>
      <c r="E10" s="34"/>
      <c r="F10" s="35"/>
      <c r="H10" s="27"/>
    </row>
    <row r="11" spans="1:8">
      <c r="A11" s="36" t="s">
        <v>16</v>
      </c>
      <c r="B11" s="33" t="s">
        <v>17</v>
      </c>
      <c r="C11" s="86"/>
      <c r="D11" s="87"/>
      <c r="E11" s="34"/>
      <c r="F11" s="35"/>
      <c r="H11" s="27"/>
    </row>
    <row r="12" spans="1:8" ht="13.9" customHeight="1">
      <c r="A12" s="32" t="s">
        <v>18</v>
      </c>
      <c r="B12" s="33" t="s">
        <v>19</v>
      </c>
      <c r="C12" s="86"/>
      <c r="D12" s="87"/>
      <c r="E12" s="34" t="s">
        <v>29</v>
      </c>
      <c r="F12" s="35"/>
      <c r="H12" s="27"/>
    </row>
    <row r="13" spans="1:8" ht="13.9" customHeight="1">
      <c r="A13" s="37"/>
      <c r="B13" s="38"/>
      <c r="C13" s="88"/>
      <c r="D13" s="89"/>
      <c r="E13" s="39"/>
      <c r="F13" s="40"/>
      <c r="H13" s="27"/>
    </row>
    <row r="14" spans="1:8" ht="58.9" customHeight="1" thickBot="1">
      <c r="A14" s="41" t="s">
        <v>20</v>
      </c>
      <c r="B14" s="42" t="s">
        <v>21</v>
      </c>
      <c r="C14" s="90"/>
      <c r="D14" s="91"/>
      <c r="E14" s="43" t="s">
        <v>30</v>
      </c>
      <c r="F14" s="44"/>
      <c r="H14" s="27"/>
    </row>
    <row r="15" spans="1:8" ht="13.9" customHeight="1">
      <c r="B15" s="23"/>
      <c r="C15" s="23"/>
      <c r="D15" s="23"/>
      <c r="E15" s="23"/>
    </row>
    <row r="16" spans="1:8" ht="15">
      <c r="A16" s="22" t="s">
        <v>22</v>
      </c>
    </row>
    <row r="17" spans="1:8" ht="15.75" thickBot="1">
      <c r="A17" s="45"/>
      <c r="B17" s="46"/>
      <c r="C17" s="46"/>
      <c r="D17" s="46"/>
      <c r="E17" s="47"/>
      <c r="F17" s="47"/>
    </row>
    <row r="18" spans="1:8" ht="29.25" thickBot="1">
      <c r="A18" s="48" t="s">
        <v>5</v>
      </c>
      <c r="B18" s="48" t="s">
        <v>6</v>
      </c>
      <c r="C18" s="94" t="s">
        <v>7</v>
      </c>
      <c r="D18" s="95"/>
      <c r="E18" s="25" t="s">
        <v>8</v>
      </c>
      <c r="F18" s="26" t="s">
        <v>9</v>
      </c>
      <c r="G18" s="49"/>
      <c r="H18" s="27"/>
    </row>
    <row r="19" spans="1:8" ht="13.9" customHeight="1">
      <c r="A19" s="28" t="s">
        <v>23</v>
      </c>
      <c r="B19" s="29" t="s">
        <v>11</v>
      </c>
      <c r="C19" s="96"/>
      <c r="D19" s="97"/>
      <c r="E19" s="30"/>
      <c r="F19" s="31"/>
      <c r="G19" s="50"/>
      <c r="H19" s="27"/>
    </row>
    <row r="20" spans="1:8">
      <c r="A20" s="32" t="s">
        <v>24</v>
      </c>
      <c r="B20" s="51" t="s">
        <v>13</v>
      </c>
      <c r="C20" s="86"/>
      <c r="D20" s="87"/>
      <c r="E20" s="52"/>
      <c r="F20" s="53"/>
      <c r="G20" s="50"/>
      <c r="H20" s="27"/>
    </row>
    <row r="21" spans="1:8">
      <c r="A21" s="32" t="s">
        <v>25</v>
      </c>
      <c r="B21" s="51" t="s">
        <v>15</v>
      </c>
      <c r="C21" s="86"/>
      <c r="D21" s="87"/>
      <c r="E21" s="52"/>
      <c r="F21" s="53"/>
      <c r="G21" s="50"/>
      <c r="H21" s="27"/>
    </row>
    <row r="22" spans="1:8">
      <c r="A22" s="36" t="s">
        <v>26</v>
      </c>
      <c r="B22" s="51" t="s">
        <v>17</v>
      </c>
      <c r="C22" s="86"/>
      <c r="D22" s="87"/>
      <c r="E22" s="52"/>
      <c r="F22" s="53"/>
      <c r="G22" s="50"/>
      <c r="H22" s="27"/>
    </row>
    <row r="23" spans="1:8">
      <c r="A23" s="32" t="s">
        <v>27</v>
      </c>
      <c r="B23" s="51" t="s">
        <v>19</v>
      </c>
      <c r="C23" s="86"/>
      <c r="D23" s="87"/>
      <c r="E23" s="34" t="s">
        <v>29</v>
      </c>
      <c r="F23" s="53"/>
      <c r="G23" s="50"/>
      <c r="H23" s="27"/>
    </row>
    <row r="24" spans="1:8">
      <c r="A24" s="54"/>
      <c r="B24" s="55"/>
      <c r="C24" s="88"/>
      <c r="D24" s="89"/>
      <c r="E24" s="56"/>
      <c r="F24" s="57"/>
      <c r="G24" s="50"/>
      <c r="H24" s="27"/>
    </row>
    <row r="25" spans="1:8" ht="45" customHeight="1" thickBot="1">
      <c r="A25" s="58" t="s">
        <v>28</v>
      </c>
      <c r="B25" s="42" t="s">
        <v>64</v>
      </c>
      <c r="C25" s="90"/>
      <c r="D25" s="91"/>
      <c r="E25" s="61"/>
      <c r="F25" s="62"/>
      <c r="G25" s="50"/>
      <c r="H25" s="27"/>
    </row>
    <row r="26" spans="1:8">
      <c r="A26" s="16"/>
    </row>
    <row r="27" spans="1:8" ht="14.1" customHeight="1">
      <c r="A27" s="22" t="s">
        <v>44</v>
      </c>
    </row>
    <row r="28" spans="1:8" ht="14.1" customHeight="1" thickBot="1"/>
    <row r="29" spans="1:8" ht="30" customHeight="1" thickBot="1">
      <c r="A29" s="63" t="s">
        <v>5</v>
      </c>
      <c r="B29" s="63" t="s">
        <v>6</v>
      </c>
      <c r="C29" s="63" t="s">
        <v>41</v>
      </c>
      <c r="D29" s="63" t="s">
        <v>7</v>
      </c>
      <c r="E29" s="64" t="s">
        <v>8</v>
      </c>
      <c r="F29" s="65" t="s">
        <v>9</v>
      </c>
    </row>
    <row r="30" spans="1:8" ht="28.5">
      <c r="A30" s="66" t="s">
        <v>45</v>
      </c>
      <c r="B30" s="67" t="s">
        <v>42</v>
      </c>
      <c r="C30" s="68"/>
      <c r="D30" s="30"/>
      <c r="E30" s="30"/>
      <c r="F30" s="31"/>
      <c r="G30" s="27"/>
    </row>
    <row r="31" spans="1:8" ht="28.5">
      <c r="A31" s="66" t="s">
        <v>46</v>
      </c>
      <c r="B31" s="67" t="s">
        <v>43</v>
      </c>
      <c r="C31" s="68"/>
      <c r="D31" s="52"/>
      <c r="E31" s="52"/>
      <c r="F31" s="53"/>
      <c r="G31" s="27"/>
    </row>
    <row r="33" spans="1:1">
      <c r="A33" s="16"/>
    </row>
    <row r="34" spans="1:1">
      <c r="A34" s="16"/>
    </row>
    <row r="35" spans="1:1">
      <c r="A35" s="16"/>
    </row>
    <row r="36" spans="1:1">
      <c r="A36" s="16"/>
    </row>
    <row r="37" spans="1:1">
      <c r="A37" s="16"/>
    </row>
    <row r="38" spans="1:1">
      <c r="A38" s="16"/>
    </row>
    <row r="39" spans="1:1">
      <c r="A39" s="16"/>
    </row>
    <row r="40" spans="1:1">
      <c r="A40" s="16"/>
    </row>
    <row r="41" spans="1:1">
      <c r="A41" s="16"/>
    </row>
    <row r="42" spans="1:1">
      <c r="A42" s="16"/>
    </row>
    <row r="43" spans="1:1">
      <c r="A43" s="16"/>
    </row>
    <row r="44" spans="1:1">
      <c r="A44" s="16"/>
    </row>
    <row r="45" spans="1:1">
      <c r="A45" s="16"/>
    </row>
    <row r="46" spans="1:1">
      <c r="A46" s="16"/>
    </row>
  </sheetData>
  <sheetProtection formatCells="0" formatRows="0"/>
  <mergeCells count="17">
    <mergeCell ref="C23:D23"/>
    <mergeCell ref="C24:D24"/>
    <mergeCell ref="C25:D25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A1:E1"/>
    <mergeCell ref="C7:D7"/>
    <mergeCell ref="C8:D8"/>
    <mergeCell ref="C9:D9"/>
    <mergeCell ref="C10:D10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006A6F"/>
  </sheetPr>
  <dimension ref="A1:L23"/>
  <sheetViews>
    <sheetView showGridLines="0" zoomScaleNormal="100" workbookViewId="0">
      <selection activeCell="A27" sqref="A27"/>
    </sheetView>
  </sheetViews>
  <sheetFormatPr baseColWidth="10" defaultColWidth="11.5703125" defaultRowHeight="14.25"/>
  <cols>
    <col min="1" max="4" width="31.42578125" style="4" customWidth="1"/>
    <col min="5" max="11" width="14.85546875" style="4" customWidth="1"/>
    <col min="12" max="16384" width="11.5703125" style="4"/>
  </cols>
  <sheetData>
    <row r="1" spans="1:12" ht="70.5" customHeight="1" thickBot="1">
      <c r="A1" s="98" t="s">
        <v>65</v>
      </c>
      <c r="B1" s="99"/>
      <c r="C1" s="99"/>
      <c r="D1" s="100"/>
    </row>
    <row r="2" spans="1:12" ht="18">
      <c r="A2" s="8"/>
    </row>
    <row r="3" spans="1:12" ht="15">
      <c r="A3" s="2"/>
    </row>
    <row r="4" spans="1:12" ht="15">
      <c r="A4" s="2"/>
      <c r="B4" s="2"/>
      <c r="C4" s="75" t="s">
        <v>61</v>
      </c>
      <c r="D4" s="76">
        <v>4005</v>
      </c>
    </row>
    <row r="5" spans="1:12" ht="15">
      <c r="A5" s="12"/>
    </row>
    <row r="6" spans="1:12" ht="15">
      <c r="A6" s="13"/>
    </row>
    <row r="8" spans="1:12">
      <c r="A8" s="7" t="s">
        <v>48</v>
      </c>
    </row>
    <row r="9" spans="1:12" ht="15">
      <c r="A9" s="2" t="s">
        <v>39</v>
      </c>
      <c r="G9" s="75" t="s">
        <v>62</v>
      </c>
      <c r="H9" s="80">
        <f>SUM('FIN-Chargements'!C9:D12)</f>
        <v>0</v>
      </c>
    </row>
    <row r="10" spans="1:12" ht="15">
      <c r="A10" s="2"/>
      <c r="G10" s="75" t="s">
        <v>63</v>
      </c>
      <c r="H10" s="81">
        <f>SUM('FIN-Chargements'!C14:D14)</f>
        <v>0</v>
      </c>
    </row>
    <row r="11" spans="1:12" ht="15">
      <c r="A11" s="2" t="s">
        <v>47</v>
      </c>
    </row>
    <row r="12" spans="1:12" ht="39.75" customHeight="1">
      <c r="A12" s="3" t="s">
        <v>35</v>
      </c>
      <c r="B12" s="9" t="s">
        <v>50</v>
      </c>
      <c r="C12" s="70" t="s">
        <v>51</v>
      </c>
      <c r="D12" s="70" t="s">
        <v>52</v>
      </c>
      <c r="E12" s="71" t="s">
        <v>53</v>
      </c>
      <c r="F12" s="71" t="s">
        <v>54</v>
      </c>
      <c r="G12" s="71" t="s">
        <v>55</v>
      </c>
      <c r="H12" s="71" t="s">
        <v>56</v>
      </c>
      <c r="I12" s="71" t="s">
        <v>57</v>
      </c>
      <c r="J12" s="71" t="s">
        <v>58</v>
      </c>
      <c r="K12" s="71" t="s">
        <v>59</v>
      </c>
      <c r="L12" s="5"/>
    </row>
    <row r="13" spans="1:12" ht="13.9" customHeight="1">
      <c r="A13" s="14" t="s">
        <v>31</v>
      </c>
      <c r="B13" s="73">
        <f>'FIN - Tarif 2027 en % PMSS TTC'!B11</f>
        <v>0</v>
      </c>
      <c r="C13" s="59">
        <v>56</v>
      </c>
      <c r="D13" s="73">
        <v>0.13270000000000001</v>
      </c>
      <c r="E13" s="78">
        <f>ROUND(12*B13*C13*$D$4,0)</f>
        <v>0</v>
      </c>
      <c r="F13" s="78">
        <f>IF(E13=0,0,F15*E13/E15)</f>
        <v>0</v>
      </c>
      <c r="G13" s="78">
        <f>(E13-F13)/(1+D13)*D13</f>
        <v>0</v>
      </c>
      <c r="H13" s="78">
        <f>(E13-F13-G13)*H9</f>
        <v>0</v>
      </c>
      <c r="I13" s="78">
        <f t="shared" ref="I13:I14" si="0">E13-F13-G13-H13</f>
        <v>0</v>
      </c>
      <c r="J13" s="78">
        <f t="shared" ref="J13:J14" si="1">E13-G13</f>
        <v>0</v>
      </c>
      <c r="K13" s="78">
        <f>F13+H13</f>
        <v>0</v>
      </c>
      <c r="L13" s="5"/>
    </row>
    <row r="14" spans="1:12" ht="13.9" customHeight="1">
      <c r="A14" s="15" t="s">
        <v>32</v>
      </c>
      <c r="B14" s="74">
        <f>'FIN - Tarif 2027 en % PMSS TTC'!B12</f>
        <v>0</v>
      </c>
      <c r="C14" s="60">
        <v>61</v>
      </c>
      <c r="D14" s="74">
        <v>0.13270000000000001</v>
      </c>
      <c r="E14" s="79">
        <f>ROUND(12*B14*C14*$D$4,0)</f>
        <v>0</v>
      </c>
      <c r="F14" s="79">
        <f>IF(E14=0,0,F15*E14/E15)</f>
        <v>0</v>
      </c>
      <c r="G14" s="79">
        <f>(E14-F14)/(1+D14)*D14</f>
        <v>0</v>
      </c>
      <c r="H14" s="79">
        <f>(E14-F14-G14)*H9</f>
        <v>0</v>
      </c>
      <c r="I14" s="79">
        <f t="shared" si="0"/>
        <v>0</v>
      </c>
      <c r="J14" s="79">
        <f t="shared" si="1"/>
        <v>0</v>
      </c>
      <c r="K14" s="79">
        <f>F14+H14</f>
        <v>0</v>
      </c>
    </row>
    <row r="15" spans="1:12">
      <c r="A15" s="69" t="s">
        <v>60</v>
      </c>
      <c r="B15" s="72"/>
      <c r="C15" s="77">
        <f>C13+C14</f>
        <v>117</v>
      </c>
      <c r="D15" s="72"/>
      <c r="E15" s="82">
        <f>SUM(E13:E14)</f>
        <v>0</v>
      </c>
      <c r="F15" s="82">
        <f>C15*H10*12</f>
        <v>0</v>
      </c>
      <c r="G15" s="82">
        <f>SUM(G13:G14)</f>
        <v>0</v>
      </c>
      <c r="H15" s="82">
        <f t="shared" ref="H15:K15" si="2">SUM(H13:H14)</f>
        <v>0</v>
      </c>
      <c r="I15" s="82">
        <f t="shared" si="2"/>
        <v>0</v>
      </c>
      <c r="J15" s="82">
        <f t="shared" si="2"/>
        <v>0</v>
      </c>
      <c r="K15" s="82">
        <f t="shared" si="2"/>
        <v>0</v>
      </c>
    </row>
    <row r="16" spans="1:12">
      <c r="B16" s="1"/>
      <c r="C16" s="1"/>
      <c r="D16" s="1"/>
    </row>
    <row r="17" spans="1:12">
      <c r="G17" s="75" t="s">
        <v>62</v>
      </c>
      <c r="H17" s="80">
        <f>SUM('FIN-Chargements'!C20:D22)</f>
        <v>0</v>
      </c>
    </row>
    <row r="18" spans="1:12">
      <c r="G18" s="75" t="s">
        <v>63</v>
      </c>
      <c r="H18" s="81">
        <f>SUM('FIN-Chargements'!C25:D25)</f>
        <v>0</v>
      </c>
    </row>
    <row r="19" spans="1:12" ht="15">
      <c r="A19" s="2" t="s">
        <v>49</v>
      </c>
    </row>
    <row r="20" spans="1:12" ht="39.75" customHeight="1">
      <c r="A20" s="3" t="s">
        <v>35</v>
      </c>
      <c r="B20" s="9" t="s">
        <v>50</v>
      </c>
      <c r="C20" s="70" t="s">
        <v>51</v>
      </c>
      <c r="D20" s="70" t="s">
        <v>52</v>
      </c>
      <c r="E20" s="71" t="s">
        <v>53</v>
      </c>
      <c r="F20" s="71" t="s">
        <v>54</v>
      </c>
      <c r="G20" s="71" t="s">
        <v>55</v>
      </c>
      <c r="H20" s="71" t="s">
        <v>56</v>
      </c>
      <c r="I20" s="71" t="s">
        <v>57</v>
      </c>
      <c r="J20" s="71" t="s">
        <v>58</v>
      </c>
      <c r="K20" s="71" t="s">
        <v>59</v>
      </c>
      <c r="L20" s="5"/>
    </row>
    <row r="21" spans="1:12" ht="13.9" customHeight="1">
      <c r="A21" s="14" t="s">
        <v>31</v>
      </c>
      <c r="B21" s="73">
        <f>'FIN - Tarif 2027 en % PMSS TTC'!C11</f>
        <v>0</v>
      </c>
      <c r="C21" s="59">
        <v>32</v>
      </c>
      <c r="D21" s="73">
        <v>0.13270000000000001</v>
      </c>
      <c r="E21" s="78">
        <f>ROUND(12*B21*C21*$D$4,0)</f>
        <v>0</v>
      </c>
      <c r="F21" s="78">
        <f>IF(E21=0,0,F23*E21/E23)</f>
        <v>0</v>
      </c>
      <c r="G21" s="78">
        <f>(E21-F21)/(1+D21)*D21</f>
        <v>0</v>
      </c>
      <c r="H21" s="78">
        <f>(E21-F21-G21)*H17</f>
        <v>0</v>
      </c>
      <c r="I21" s="78">
        <f t="shared" ref="I21:I22" si="3">E21-F21-G21-H21</f>
        <v>0</v>
      </c>
      <c r="J21" s="78">
        <f t="shared" ref="J21:J22" si="4">E21-G21</f>
        <v>0</v>
      </c>
      <c r="K21" s="78">
        <f>F21+H21</f>
        <v>0</v>
      </c>
      <c r="L21" s="5"/>
    </row>
    <row r="22" spans="1:12" ht="13.9" customHeight="1">
      <c r="A22" s="15" t="s">
        <v>32</v>
      </c>
      <c r="B22" s="74">
        <f>'FIN - Tarif 2027 en % PMSS TTC'!C12</f>
        <v>0</v>
      </c>
      <c r="C22" s="60">
        <v>52</v>
      </c>
      <c r="D22" s="74">
        <v>0.13270000000000001</v>
      </c>
      <c r="E22" s="79">
        <f>ROUND(12*B22*C22*$D$4,0)</f>
        <v>0</v>
      </c>
      <c r="F22" s="79">
        <f>IF(E22=0,0,F23*E22/E23)</f>
        <v>0</v>
      </c>
      <c r="G22" s="79">
        <f>(E22-F22)/(1+D22)*D22</f>
        <v>0</v>
      </c>
      <c r="H22" s="79">
        <f>(E22-F22-G22)*H17</f>
        <v>0</v>
      </c>
      <c r="I22" s="79">
        <f t="shared" si="3"/>
        <v>0</v>
      </c>
      <c r="J22" s="79">
        <f t="shared" si="4"/>
        <v>0</v>
      </c>
      <c r="K22" s="79">
        <f>F22+H22</f>
        <v>0</v>
      </c>
    </row>
    <row r="23" spans="1:12">
      <c r="A23" s="69" t="s">
        <v>60</v>
      </c>
      <c r="B23" s="72"/>
      <c r="C23" s="77">
        <f>C21+C22</f>
        <v>84</v>
      </c>
      <c r="D23" s="72"/>
      <c r="E23" s="82">
        <f>SUM(E21:E22)</f>
        <v>0</v>
      </c>
      <c r="F23" s="82">
        <f>C23*H18*12</f>
        <v>0</v>
      </c>
      <c r="G23" s="82">
        <f>SUM(G21:G22)</f>
        <v>0</v>
      </c>
      <c r="H23" s="82">
        <f t="shared" ref="H23" si="5">SUM(H21:H22)</f>
        <v>0</v>
      </c>
      <c r="I23" s="82">
        <f t="shared" ref="I23" si="6">SUM(I21:I22)</f>
        <v>0</v>
      </c>
      <c r="J23" s="82">
        <f t="shared" ref="J23" si="7">SUM(J21:J22)</f>
        <v>0</v>
      </c>
      <c r="K23" s="82">
        <f t="shared" ref="K23" si="8">SUM(K21:K22)</f>
        <v>0</v>
      </c>
    </row>
  </sheetData>
  <sheetProtection formatCells="0" formatRows="0"/>
  <mergeCells count="1">
    <mergeCell ref="A1:D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006A6F"/>
  </sheetPr>
  <dimension ref="A1:L23"/>
  <sheetViews>
    <sheetView showGridLines="0" zoomScaleNormal="100" workbookViewId="0">
      <selection activeCell="B28" sqref="B28"/>
    </sheetView>
  </sheetViews>
  <sheetFormatPr baseColWidth="10" defaultColWidth="11.5703125" defaultRowHeight="14.25"/>
  <cols>
    <col min="1" max="4" width="31.42578125" style="4" customWidth="1"/>
    <col min="5" max="11" width="14.85546875" style="4" customWidth="1"/>
    <col min="12" max="16384" width="11.5703125" style="4"/>
  </cols>
  <sheetData>
    <row r="1" spans="1:12" ht="70.5" customHeight="1" thickBot="1">
      <c r="A1" s="98" t="s">
        <v>65</v>
      </c>
      <c r="B1" s="99"/>
      <c r="C1" s="99"/>
      <c r="D1" s="100"/>
    </row>
    <row r="2" spans="1:12" ht="18">
      <c r="A2" s="8"/>
    </row>
    <row r="3" spans="1:12" ht="15">
      <c r="A3" s="2"/>
    </row>
    <row r="4" spans="1:12" ht="15">
      <c r="A4" s="2"/>
      <c r="B4" s="2"/>
      <c r="C4" s="75" t="s">
        <v>61</v>
      </c>
      <c r="D4" s="76">
        <v>4005</v>
      </c>
    </row>
    <row r="5" spans="1:12" ht="15">
      <c r="A5" s="12"/>
    </row>
    <row r="6" spans="1:12" ht="15">
      <c r="A6" s="13"/>
    </row>
    <row r="8" spans="1:12">
      <c r="A8" s="7" t="s">
        <v>48</v>
      </c>
    </row>
    <row r="9" spans="1:12" ht="15">
      <c r="A9" s="2" t="s">
        <v>38</v>
      </c>
      <c r="G9" s="75" t="s">
        <v>62</v>
      </c>
      <c r="H9" s="80">
        <f>SUM('FIN-Chargements'!C9:D12)</f>
        <v>0</v>
      </c>
    </row>
    <row r="10" spans="1:12" ht="15">
      <c r="A10" s="2"/>
      <c r="G10" s="75" t="s">
        <v>63</v>
      </c>
      <c r="H10" s="81">
        <f>SUM('FIN-Chargements'!C14:D14)</f>
        <v>0</v>
      </c>
    </row>
    <row r="11" spans="1:12" ht="15">
      <c r="A11" s="2" t="s">
        <v>47</v>
      </c>
    </row>
    <row r="12" spans="1:12" ht="39.75" customHeight="1">
      <c r="A12" s="3" t="s">
        <v>37</v>
      </c>
      <c r="B12" s="9" t="s">
        <v>50</v>
      </c>
      <c r="C12" s="70" t="s">
        <v>51</v>
      </c>
      <c r="D12" s="70" t="s">
        <v>52</v>
      </c>
      <c r="E12" s="71" t="s">
        <v>53</v>
      </c>
      <c r="F12" s="71" t="s">
        <v>54</v>
      </c>
      <c r="G12" s="71" t="s">
        <v>55</v>
      </c>
      <c r="H12" s="71" t="s">
        <v>56</v>
      </c>
      <c r="I12" s="71" t="s">
        <v>57</v>
      </c>
      <c r="J12" s="71" t="s">
        <v>58</v>
      </c>
      <c r="K12" s="71" t="s">
        <v>59</v>
      </c>
      <c r="L12" s="5"/>
    </row>
    <row r="13" spans="1:12" ht="13.9" customHeight="1">
      <c r="A13" s="14" t="s">
        <v>31</v>
      </c>
      <c r="B13" s="73">
        <f>'FIN - Tarif 2027 en % PMSS TTC'!B11</f>
        <v>0</v>
      </c>
      <c r="C13" s="59">
        <v>56</v>
      </c>
      <c r="D13" s="73">
        <v>0.13270000000000001</v>
      </c>
      <c r="E13" s="78">
        <f>ROUND(12*B13*C13*$D$4,0)</f>
        <v>0</v>
      </c>
      <c r="F13" s="78">
        <f>IF(E13=0,0,F15*E13/E15)</f>
        <v>0</v>
      </c>
      <c r="G13" s="78">
        <f>(E13-F13)/(1+D13)*D13</f>
        <v>0</v>
      </c>
      <c r="H13" s="78">
        <f>(E13-F13-G13)*H9</f>
        <v>0</v>
      </c>
      <c r="I13" s="78">
        <f t="shared" ref="I13:I14" si="0">E13-F13-G13-H13</f>
        <v>0</v>
      </c>
      <c r="J13" s="78">
        <f t="shared" ref="J13:J14" si="1">E13-G13</f>
        <v>0</v>
      </c>
      <c r="K13" s="78">
        <f>F13+H13</f>
        <v>0</v>
      </c>
      <c r="L13" s="5"/>
    </row>
    <row r="14" spans="1:12" ht="13.9" customHeight="1">
      <c r="A14" s="15" t="s">
        <v>32</v>
      </c>
      <c r="B14" s="74">
        <f>'FIN - Tarif 2027 en % PMSS TTC'!B12</f>
        <v>0</v>
      </c>
      <c r="C14" s="60">
        <v>61</v>
      </c>
      <c r="D14" s="74">
        <v>0.13270000000000001</v>
      </c>
      <c r="E14" s="79">
        <f>ROUND(12*B14*C14*$D$4,0)</f>
        <v>0</v>
      </c>
      <c r="F14" s="79">
        <f>IF(E14=0,0,F15*E14/E15)</f>
        <v>0</v>
      </c>
      <c r="G14" s="79">
        <f>(E14-F14)/(1+D14)*D14</f>
        <v>0</v>
      </c>
      <c r="H14" s="79">
        <f>(E14-F14-G14)*H9</f>
        <v>0</v>
      </c>
      <c r="I14" s="79">
        <f t="shared" si="0"/>
        <v>0</v>
      </c>
      <c r="J14" s="79">
        <f t="shared" si="1"/>
        <v>0</v>
      </c>
      <c r="K14" s="79">
        <f>F14+H14</f>
        <v>0</v>
      </c>
    </row>
    <row r="15" spans="1:12">
      <c r="A15" s="69" t="s">
        <v>60</v>
      </c>
      <c r="B15" s="72"/>
      <c r="C15" s="77">
        <f>C13+C14</f>
        <v>117</v>
      </c>
      <c r="D15" s="72"/>
      <c r="E15" s="82">
        <f>SUM(E13:E14)</f>
        <v>0</v>
      </c>
      <c r="F15" s="82">
        <f>C15*H10*12</f>
        <v>0</v>
      </c>
      <c r="G15" s="82">
        <f>SUM(G13:G14)</f>
        <v>0</v>
      </c>
      <c r="H15" s="82">
        <f t="shared" ref="H15:K15" si="2">SUM(H13:H14)</f>
        <v>0</v>
      </c>
      <c r="I15" s="82">
        <f t="shared" si="2"/>
        <v>0</v>
      </c>
      <c r="J15" s="82">
        <f t="shared" si="2"/>
        <v>0</v>
      </c>
      <c r="K15" s="82">
        <f t="shared" si="2"/>
        <v>0</v>
      </c>
    </row>
    <row r="16" spans="1:12">
      <c r="B16" s="1"/>
      <c r="C16" s="1"/>
      <c r="D16" s="1"/>
    </row>
    <row r="17" spans="1:12">
      <c r="G17" s="75" t="s">
        <v>62</v>
      </c>
      <c r="H17" s="80">
        <f>SUM('FIN-Chargements'!C20:D22)</f>
        <v>0</v>
      </c>
    </row>
    <row r="18" spans="1:12">
      <c r="G18" s="75" t="s">
        <v>63</v>
      </c>
      <c r="H18" s="81">
        <f>SUM('FIN-Chargements'!C25:D25)</f>
        <v>0</v>
      </c>
    </row>
    <row r="19" spans="1:12" ht="15">
      <c r="A19" s="2" t="s">
        <v>49</v>
      </c>
    </row>
    <row r="20" spans="1:12" ht="39.75" customHeight="1">
      <c r="A20" s="3" t="s">
        <v>37</v>
      </c>
      <c r="B20" s="9" t="s">
        <v>50</v>
      </c>
      <c r="C20" s="70" t="s">
        <v>51</v>
      </c>
      <c r="D20" s="70" t="s">
        <v>52</v>
      </c>
      <c r="E20" s="71" t="s">
        <v>53</v>
      </c>
      <c r="F20" s="71" t="s">
        <v>54</v>
      </c>
      <c r="G20" s="71" t="s">
        <v>55</v>
      </c>
      <c r="H20" s="71" t="s">
        <v>56</v>
      </c>
      <c r="I20" s="71" t="s">
        <v>57</v>
      </c>
      <c r="J20" s="71" t="s">
        <v>58</v>
      </c>
      <c r="K20" s="71" t="s">
        <v>59</v>
      </c>
      <c r="L20" s="5"/>
    </row>
    <row r="21" spans="1:12" ht="13.9" customHeight="1">
      <c r="A21" s="14" t="s">
        <v>31</v>
      </c>
      <c r="B21" s="73">
        <f>'FIN - Tarif 2027 en % PMSS TTC'!C11</f>
        <v>0</v>
      </c>
      <c r="C21" s="59">
        <v>32</v>
      </c>
      <c r="D21" s="73">
        <v>0.13270000000000001</v>
      </c>
      <c r="E21" s="78">
        <f>ROUND(12*B21*C21*$D$4,0)</f>
        <v>0</v>
      </c>
      <c r="F21" s="78">
        <f>IF(E21=0,0,F23*E21/E23)</f>
        <v>0</v>
      </c>
      <c r="G21" s="78">
        <f>(E21-F21)/(1+D21)*D21</f>
        <v>0</v>
      </c>
      <c r="H21" s="78">
        <f>(E21-F21-G21)*H17</f>
        <v>0</v>
      </c>
      <c r="I21" s="78">
        <f t="shared" ref="I21:I22" si="3">E21-F21-G21-H21</f>
        <v>0</v>
      </c>
      <c r="J21" s="78">
        <f t="shared" ref="J21:J22" si="4">E21-G21</f>
        <v>0</v>
      </c>
      <c r="K21" s="78">
        <f>F21+H21</f>
        <v>0</v>
      </c>
      <c r="L21" s="5"/>
    </row>
    <row r="22" spans="1:12" ht="13.9" customHeight="1">
      <c r="A22" s="15" t="s">
        <v>32</v>
      </c>
      <c r="B22" s="74">
        <f>'FIN - Tarif 2027 en % PMSS TTC'!C12</f>
        <v>0</v>
      </c>
      <c r="C22" s="60">
        <v>52</v>
      </c>
      <c r="D22" s="74">
        <v>0.13270000000000001</v>
      </c>
      <c r="E22" s="79">
        <f>ROUND(12*B22*C22*$D$4,0)</f>
        <v>0</v>
      </c>
      <c r="F22" s="79">
        <f>IF(E22=0,0,F23*E22/E23)</f>
        <v>0</v>
      </c>
      <c r="G22" s="79">
        <f>(E22-F22)/(1+D22)*D22</f>
        <v>0</v>
      </c>
      <c r="H22" s="79">
        <f>(E22-F22-G22)*H17</f>
        <v>0</v>
      </c>
      <c r="I22" s="79">
        <f t="shared" si="3"/>
        <v>0</v>
      </c>
      <c r="J22" s="79">
        <f t="shared" si="4"/>
        <v>0</v>
      </c>
      <c r="K22" s="79">
        <f>F22+H22</f>
        <v>0</v>
      </c>
    </row>
    <row r="23" spans="1:12">
      <c r="A23" s="69" t="s">
        <v>60</v>
      </c>
      <c r="B23" s="72"/>
      <c r="C23" s="77">
        <f>C21+C22</f>
        <v>84</v>
      </c>
      <c r="D23" s="72"/>
      <c r="E23" s="82">
        <f>SUM(E21:E22)</f>
        <v>0</v>
      </c>
      <c r="F23" s="82">
        <f>C23*H18*12</f>
        <v>0</v>
      </c>
      <c r="G23" s="82">
        <f>SUM(G21:G22)</f>
        <v>0</v>
      </c>
      <c r="H23" s="82">
        <f t="shared" ref="H23:K23" si="5">SUM(H21:H22)</f>
        <v>0</v>
      </c>
      <c r="I23" s="82">
        <f t="shared" si="5"/>
        <v>0</v>
      </c>
      <c r="J23" s="82">
        <f t="shared" si="5"/>
        <v>0</v>
      </c>
      <c r="K23" s="82">
        <f t="shared" si="5"/>
        <v>0</v>
      </c>
    </row>
  </sheetData>
  <sheetProtection formatCells="0" formatRows="0"/>
  <mergeCells count="1">
    <mergeCell ref="A1:D1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2B81714B8814E9370637ADB4629F3" ma:contentTypeVersion="4" ma:contentTypeDescription="Crée un document." ma:contentTypeScope="" ma:versionID="5f263f4b9e038c5f14c94dbd2ac8b4b0">
  <xsd:schema xmlns:xsd="http://www.w3.org/2001/XMLSchema" xmlns:xs="http://www.w3.org/2001/XMLSchema" xmlns:p="http://schemas.microsoft.com/office/2006/metadata/properties" xmlns:ns2="c00c7c04-8b30-404d-91e5-771f27a07ad6" targetNamespace="http://schemas.microsoft.com/office/2006/metadata/properties" ma:root="true" ma:fieldsID="eed54521a7c2981b72a10a3570fb27ac" ns2:_="">
    <xsd:import namespace="c00c7c04-8b30-404d-91e5-771f27a07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c7c04-8b30-404d-91e5-771f27a07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89EA15-6286-4B4C-B561-ABA3E96A99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400D90-6110-4183-9F78-EAED5290C7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0c7c04-8b30-404d-91e5-771f27a07a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49A6D7-7882-4818-BA5E-C40108F07C4D}">
  <ds:schemaRefs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c00c7c04-8b30-404d-91e5-771f27a07a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FIN - Tarif 2027 en % PMSS TTC</vt:lpstr>
      <vt:lpstr>FIN-Chargements</vt:lpstr>
      <vt:lpstr>FIN - DQE - BASE</vt:lpstr>
      <vt:lpstr>FIN - DQE - PSE</vt:lpstr>
      <vt:lpstr>'FIN - DQE - BASE'!Zone_d_impression</vt:lpstr>
      <vt:lpstr>'FIN - DQE - PSE'!Zone_d_impression</vt:lpstr>
      <vt:lpstr>'FIN - Tarif 2027 en % PMSS TTC'!Zone_d_impression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Cécile</dc:creator>
  <cp:keywords/>
  <dc:description/>
  <cp:lastModifiedBy>Solene Feillard</cp:lastModifiedBy>
  <cp:revision/>
  <dcterms:created xsi:type="dcterms:W3CDTF">2023-09-06T12:43:31Z</dcterms:created>
  <dcterms:modified xsi:type="dcterms:W3CDTF">2026-03-18T16:08:45Z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0x0101007972B81714B8814E9370637ADB4629F3</vt:lpwstr>
  </property>
</Properties>
</file>